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<sst xmlns="http://schemas.openxmlformats.org/spreadsheetml/2006/main" count="368" uniqueCount="114">
  <si>
    <t>实践创新学分统计表</t>
  </si>
  <si>
    <r>
      <rPr>
        <b/>
        <sz val="12"/>
        <rFont val="宋体"/>
        <charset val="134"/>
      </rPr>
      <t>（</t>
    </r>
    <r>
      <rPr>
        <b/>
        <u/>
        <sz val="12"/>
        <rFont val="宋体"/>
        <charset val="134"/>
      </rPr>
      <t>2025</t>
    </r>
    <r>
      <rPr>
        <b/>
        <sz val="12"/>
        <rFont val="宋体"/>
        <charset val="134"/>
      </rPr>
      <t>至</t>
    </r>
    <r>
      <rPr>
        <b/>
        <u/>
        <sz val="12"/>
        <rFont val="宋体"/>
        <charset val="134"/>
      </rPr>
      <t>2026</t>
    </r>
    <r>
      <rPr>
        <b/>
        <sz val="12"/>
        <rFont val="宋体"/>
        <charset val="134"/>
      </rPr>
      <t xml:space="preserve">学年第2学期 </t>
    </r>
    <r>
      <rPr>
        <sz val="12"/>
        <rFont val="宋体"/>
        <charset val="134"/>
      </rPr>
      <t>2022</t>
    </r>
    <r>
      <rPr>
        <b/>
        <sz val="12"/>
        <rFont val="宋体"/>
        <charset val="134"/>
      </rPr>
      <t xml:space="preserve"> 级 </t>
    </r>
    <r>
      <rPr>
        <sz val="12"/>
        <rFont val="宋体"/>
        <charset val="134"/>
      </rPr>
      <t>电子商务</t>
    </r>
    <r>
      <rPr>
        <b/>
        <sz val="12"/>
        <rFont val="宋体"/>
        <charset val="134"/>
      </rPr>
      <t xml:space="preserve"> 专业 </t>
    </r>
    <r>
      <rPr>
        <sz val="12"/>
        <rFont val="宋体"/>
        <charset val="134"/>
      </rPr>
      <t>2</t>
    </r>
    <r>
      <rPr>
        <b/>
        <sz val="12"/>
        <rFont val="宋体"/>
        <charset val="134"/>
      </rPr>
      <t xml:space="preserve"> 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</si>
  <si>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</si>
  <si>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</si>
  <si>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</si>
  <si>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</si>
  <si>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</si>
  <si>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</si>
  <si>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</si>
  <si>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</si>
  <si>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</si>
  <si>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谢杨</t>
  </si>
  <si>
    <t>全国汽车驾驶证</t>
  </si>
  <si>
    <t>操作技能类</t>
  </si>
  <si>
    <t>普通话测试</t>
  </si>
  <si>
    <t>语言文字证书类</t>
  </si>
  <si>
    <t>国级二级乙等</t>
  </si>
  <si>
    <t>全国道路运输资格证</t>
  </si>
  <si>
    <t>从业资格证</t>
  </si>
  <si>
    <t>12022247366</t>
  </si>
  <si>
    <t>王佳蕊</t>
  </si>
  <si>
    <t>体能测试</t>
  </si>
  <si>
    <t>社会实践课外活动</t>
  </si>
  <si>
    <t>全国英语四六级考试</t>
  </si>
  <si>
    <t>外语考试证书类</t>
  </si>
  <si>
    <t>英语四级</t>
  </si>
  <si>
    <t>国家二级乙等</t>
  </si>
  <si>
    <t>12022247367</t>
  </si>
  <si>
    <t>孙思颖</t>
  </si>
  <si>
    <t>国家二级甲等</t>
  </si>
  <si>
    <t>韩雪</t>
  </si>
  <si>
    <t>英语六级</t>
  </si>
  <si>
    <t>教师资格证书考试通过中学科目一</t>
  </si>
  <si>
    <t>注册水平证书类</t>
  </si>
  <si>
    <t>国家各类注册水平（资格）证书考试</t>
  </si>
  <si>
    <t>教师资格证书考试通过中学科目二</t>
  </si>
  <si>
    <t>第七届宁夏大学新华学院大学生讲思政课公开课展示活动</t>
  </si>
  <si>
    <t>学科竞赛类</t>
  </si>
  <si>
    <t>院级二等奖</t>
  </si>
  <si>
    <t>12022247372</t>
  </si>
  <si>
    <t>马蕊</t>
  </si>
  <si>
    <t>关爱行动“七彩假期”志愿服务项目</t>
  </si>
  <si>
    <t>优秀志愿者</t>
  </si>
  <si>
    <t>全国大学生职业规划大赛（就业赛道）</t>
  </si>
  <si>
    <t>院级</t>
  </si>
  <si>
    <t xml:space="preserve">“莘莘学子·新星向西”2025年西夏区大学生电商系列挑战赛 </t>
  </si>
  <si>
    <t>自治区级大型集体活动</t>
  </si>
  <si>
    <t>“红寺堡好物”高校行-宁夏大学新华学院短视频、直播大赛</t>
  </si>
  <si>
    <t>校级</t>
  </si>
  <si>
    <t>互联网营销师</t>
  </si>
  <si>
    <t>职业技能类</t>
  </si>
  <si>
    <t>12022247373</t>
  </si>
  <si>
    <t>李小静</t>
  </si>
  <si>
    <t>国家二级乙</t>
  </si>
  <si>
    <t>教师资格证书考试通过小学科目二</t>
  </si>
  <si>
    <t>教师资格证书考试通过小学科目一</t>
  </si>
  <si>
    <t>12022247377</t>
  </si>
  <si>
    <t>海佳欣</t>
  </si>
  <si>
    <t>电子商务师</t>
  </si>
  <si>
    <t>三级</t>
  </si>
  <si>
    <t>12022247378</t>
  </si>
  <si>
    <t>马正阳</t>
  </si>
  <si>
    <t>校级二等奖</t>
  </si>
  <si>
    <t>12022247379</t>
  </si>
  <si>
    <t>苏鹿琴</t>
  </si>
  <si>
    <t xml:space="preserve">“莘莘学子·新星向西”2024年西夏区大学生电商系列挑战赛 </t>
  </si>
  <si>
    <t>“红寺堡好物”高校行宁夏大学新华学院短视频、直播大赛</t>
  </si>
  <si>
    <t>马国源</t>
  </si>
  <si>
    <t>正大杯第十五届全国大学生市场调查与分析大赛</t>
  </si>
  <si>
    <t>省部级二等奖</t>
  </si>
  <si>
    <t>全国计算机等级考试</t>
  </si>
  <si>
    <t>计算机证书类</t>
  </si>
  <si>
    <t>二级</t>
  </si>
  <si>
    <t>马荣荣</t>
  </si>
  <si>
    <t>全国高校商业精英挑战赛创新创业竞赛创业模拟赛道</t>
  </si>
  <si>
    <t>国级二等奖</t>
  </si>
  <si>
    <t>“学创杯”全国大学生创业综合模拟大赛宁夏赛区选拔赛</t>
  </si>
  <si>
    <t>宁夏回族自治区高校企业竞争模拟大赛</t>
  </si>
  <si>
    <t>省部级三等奖</t>
  </si>
  <si>
    <t>魏聪</t>
  </si>
  <si>
    <t>12022247385</t>
  </si>
  <si>
    <t>代静闻</t>
  </si>
  <si>
    <t>“2024宁夏银川马拉松赛”志愿者服务</t>
  </si>
  <si>
    <t>中级</t>
  </si>
  <si>
    <t>12022247387</t>
  </si>
  <si>
    <t>马怡</t>
  </si>
  <si>
    <t>12022247389</t>
  </si>
  <si>
    <t>马玉波</t>
  </si>
  <si>
    <t>12022247390</t>
  </si>
  <si>
    <t>穆风娟</t>
  </si>
  <si>
    <t>李承龙</t>
  </si>
  <si>
    <t>12022247392</t>
  </si>
  <si>
    <t>马文轩</t>
  </si>
  <si>
    <t>马晓娟</t>
  </si>
  <si>
    <t>注册水平证书</t>
  </si>
  <si>
    <t>12022247395</t>
  </si>
  <si>
    <t>海永花</t>
  </si>
  <si>
    <t>国家级二乙等</t>
  </si>
  <si>
    <t>摆凡</t>
  </si>
  <si>
    <t>大学生创新大赛</t>
  </si>
  <si>
    <t>顾倩</t>
  </si>
  <si>
    <t>2025中央专项彩票公益宏志助航计划</t>
  </si>
  <si>
    <t>学科类活动</t>
  </si>
  <si>
    <t>第六届数学建模院赛</t>
  </si>
  <si>
    <t>闫如意</t>
  </si>
  <si>
    <t>国级二级甲等</t>
  </si>
  <si>
    <t>全国大学生职业规划大赛(就业赛道）</t>
  </si>
  <si>
    <t>12022247402</t>
  </si>
  <si>
    <t>罗小娟</t>
  </si>
  <si>
    <t>软件测评师</t>
  </si>
  <si>
    <t>12022247406</t>
  </si>
  <si>
    <t>马倩</t>
  </si>
  <si>
    <t>12022247410</t>
  </si>
  <si>
    <t>王景琦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</si>
</sst>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109"/>
  <sheetViews>
    <sheetView tabSelected="1" workbookViewId="0">
      <selection activeCell="H124" sqref="H124"/>
    </sheetView>
  </sheetViews>
  <sheetFormatPr defaultColWidth="9" defaultRowHeight="14.25"/>
  <cols>
    <col min="1" max="1" width="5.4" style="2" customWidth="1"/>
    <col min="2" max="2" width="12.6" style="3" customWidth="1"/>
    <col min="3" max="3" width="7.4" style="2" customWidth="1"/>
    <col min="4" max="4" width="60.1" style="2" customWidth="1"/>
    <col min="5" max="5" width="18.2" style="2" customWidth="1"/>
    <col min="6" max="6" width="36" style="2" customWidth="1"/>
    <col min="7" max="8" width="5.4" style="2" customWidth="1"/>
    <col min="9" max="9" width="7.4" style="4" customWidth="1"/>
    <col min="10" max="16384" width="9" style="4"/>
  </cols>
  <sheetData>
    <row r="1" ht="25.5" spans="1:9">
      <c r="A1" s="5" t="s">
        <v>0</v>
      </c>
      <c r="B1" s="6"/>
      <c r="C1" s="5"/>
      <c r="D1" s="5"/>
      <c r="E1" s="5"/>
      <c r="F1" s="5"/>
      <c r="G1" s="5"/>
      <c r="H1" s="5"/>
      <c r="I1" s="5"/>
    </row>
    <row r="2" ht="30" hidden="1" customHeight="1" spans="1:9">
      <c r="A2" s="7" t="s">
        <v>1</v>
      </c>
      <c r="B2" s="8"/>
      <c r="C2" s="7"/>
      <c r="D2" s="7"/>
      <c r="E2" s="7"/>
      <c r="F2" s="7"/>
      <c r="G2" s="7"/>
      <c r="H2" s="7"/>
      <c r="I2" s="7"/>
    </row>
    <row r="3" hidden="1" spans="1:9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hidden="1" spans="1:9">
      <c r="A4" s="11">
        <v>1</v>
      </c>
      <c r="B4" s="12">
        <v>12021247493</v>
      </c>
      <c r="C4" s="11" t="s">
        <v>11</v>
      </c>
      <c r="D4" s="9" t="s">
        <v>12</v>
      </c>
      <c r="E4" s="9" t="s">
        <v>13</v>
      </c>
      <c r="F4" s="9" t="s">
        <v>12</v>
      </c>
      <c r="G4" s="9">
        <v>3</v>
      </c>
      <c r="H4" s="9">
        <v>65</v>
      </c>
      <c r="I4" s="11">
        <f>G4+G5+G6</f>
        <v>7</v>
      </c>
    </row>
    <row r="5" hidden="1" spans="1:9">
      <c r="A5" s="13"/>
      <c r="B5" s="14"/>
      <c r="C5" s="13"/>
      <c r="D5" s="9" t="s">
        <v>14</v>
      </c>
      <c r="E5" s="9" t="s">
        <v>15</v>
      </c>
      <c r="F5" s="9" t="s">
        <v>16</v>
      </c>
      <c r="G5" s="9">
        <v>2</v>
      </c>
      <c r="H5" s="9">
        <v>60</v>
      </c>
      <c r="I5" s="13"/>
    </row>
    <row r="6" hidden="1" spans="1:9">
      <c r="A6" s="15"/>
      <c r="B6" s="16"/>
      <c r="C6" s="15"/>
      <c r="D6" s="9" t="s">
        <v>17</v>
      </c>
      <c r="E6" s="9" t="s">
        <v>18</v>
      </c>
      <c r="F6" s="9" t="s">
        <v>17</v>
      </c>
      <c r="G6" s="9">
        <v>2</v>
      </c>
      <c r="H6" s="9">
        <v>60</v>
      </c>
      <c r="I6" s="15"/>
    </row>
    <row r="7" hidden="1" spans="1:9">
      <c r="A7" s="9">
        <v>2</v>
      </c>
      <c r="B7" s="12" t="s">
        <v>19</v>
      </c>
      <c r="C7" s="17" t="s">
        <v>20</v>
      </c>
      <c r="D7" s="18" t="s">
        <v>21</v>
      </c>
      <c r="E7" s="18" t="s">
        <v>22</v>
      </c>
      <c r="F7" s="18" t="s">
        <v>21</v>
      </c>
      <c r="G7" s="9">
        <v>2</v>
      </c>
      <c r="H7" s="9">
        <v>60</v>
      </c>
      <c r="I7" s="11">
        <f>G7+G8+G9</f>
        <v>7</v>
      </c>
    </row>
    <row r="8" hidden="1" spans="1:9">
      <c r="A8" s="9"/>
      <c r="B8" s="14"/>
      <c r="C8" s="19"/>
      <c r="D8" s="18" t="s">
        <v>23</v>
      </c>
      <c r="E8" s="18" t="s">
        <v>24</v>
      </c>
      <c r="F8" s="18" t="s">
        <v>25</v>
      </c>
      <c r="G8" s="9">
        <v>3</v>
      </c>
      <c r="H8" s="9">
        <v>65</v>
      </c>
      <c r="I8" s="13"/>
    </row>
    <row r="9" hidden="1" spans="1:9">
      <c r="A9" s="9"/>
      <c r="B9" s="16"/>
      <c r="C9" s="20"/>
      <c r="D9" s="18" t="s">
        <v>14</v>
      </c>
      <c r="E9" s="18" t="s">
        <v>15</v>
      </c>
      <c r="F9" s="18" t="s">
        <v>26</v>
      </c>
      <c r="G9" s="9">
        <v>2</v>
      </c>
      <c r="H9" s="9">
        <v>60</v>
      </c>
      <c r="I9" s="15"/>
    </row>
    <row r="10" hidden="1" spans="1:9">
      <c r="A10" s="9">
        <v>3</v>
      </c>
      <c r="B10" s="12" t="s">
        <v>27</v>
      </c>
      <c r="C10" s="17" t="s">
        <v>28</v>
      </c>
      <c r="D10" s="18" t="s">
        <v>21</v>
      </c>
      <c r="E10" s="18" t="s">
        <v>22</v>
      </c>
      <c r="F10" s="18" t="s">
        <v>21</v>
      </c>
      <c r="G10" s="9">
        <v>2</v>
      </c>
      <c r="H10" s="9">
        <v>60</v>
      </c>
      <c r="I10" s="11">
        <f>G10+G11+G12</f>
        <v>8</v>
      </c>
    </row>
    <row r="11" hidden="1" spans="1:9">
      <c r="A11" s="9"/>
      <c r="B11" s="14"/>
      <c r="C11" s="19"/>
      <c r="D11" s="18" t="s">
        <v>23</v>
      </c>
      <c r="E11" s="18" t="s">
        <v>24</v>
      </c>
      <c r="F11" s="18" t="s">
        <v>25</v>
      </c>
      <c r="G11" s="9">
        <v>3</v>
      </c>
      <c r="H11" s="9">
        <v>65</v>
      </c>
      <c r="I11" s="13"/>
    </row>
    <row r="12" hidden="1" spans="1:9">
      <c r="A12" s="9"/>
      <c r="B12" s="16"/>
      <c r="C12" s="20"/>
      <c r="D12" s="18" t="s">
        <v>14</v>
      </c>
      <c r="E12" s="18" t="s">
        <v>15</v>
      </c>
      <c r="F12" s="18" t="s">
        <v>29</v>
      </c>
      <c r="G12" s="9">
        <v>3</v>
      </c>
      <c r="H12" s="9">
        <v>65</v>
      </c>
      <c r="I12" s="15"/>
    </row>
    <row r="13" hidden="1" spans="1:9">
      <c r="A13" s="11">
        <v>4</v>
      </c>
      <c r="B13" s="12">
        <v>12022247376</v>
      </c>
      <c r="C13" s="17" t="s">
        <v>30</v>
      </c>
      <c r="D13" s="18" t="s">
        <v>21</v>
      </c>
      <c r="E13" s="18" t="s">
        <v>22</v>
      </c>
      <c r="F13" s="18" t="s">
        <v>21</v>
      </c>
      <c r="G13" s="9">
        <v>2</v>
      </c>
      <c r="H13" s="9">
        <v>60</v>
      </c>
      <c r="I13" s="11">
        <f>G13+G14+G15+G16+G17+G18</f>
        <v>13</v>
      </c>
    </row>
    <row r="14" hidden="1" spans="1:9">
      <c r="A14" s="13"/>
      <c r="B14" s="14"/>
      <c r="C14" s="19"/>
      <c r="D14" s="18" t="s">
        <v>23</v>
      </c>
      <c r="E14" s="18" t="s">
        <v>24</v>
      </c>
      <c r="F14" s="18" t="s">
        <v>31</v>
      </c>
      <c r="G14" s="9">
        <v>4</v>
      </c>
      <c r="H14" s="9">
        <v>70</v>
      </c>
      <c r="I14" s="13"/>
    </row>
    <row r="15" hidden="1" spans="1:9">
      <c r="A15" s="13"/>
      <c r="B15" s="14"/>
      <c r="C15" s="19"/>
      <c r="D15" s="18" t="s">
        <v>12</v>
      </c>
      <c r="E15" s="18" t="s">
        <v>13</v>
      </c>
      <c r="F15" s="18" t="s">
        <v>12</v>
      </c>
      <c r="G15" s="9">
        <v>3</v>
      </c>
      <c r="H15" s="9">
        <v>60</v>
      </c>
      <c r="I15" s="13"/>
    </row>
    <row r="16" hidden="1" spans="1:9">
      <c r="A16" s="13"/>
      <c r="B16" s="14"/>
      <c r="C16" s="19"/>
      <c r="D16" s="18" t="s">
        <v>32</v>
      </c>
      <c r="E16" s="18" t="s">
        <v>33</v>
      </c>
      <c r="F16" s="18" t="s">
        <v>34</v>
      </c>
      <c r="G16" s="9">
        <v>1</v>
      </c>
      <c r="H16" s="9">
        <v>60</v>
      </c>
      <c r="I16" s="13"/>
    </row>
    <row r="17" hidden="1" spans="1:9">
      <c r="A17" s="13"/>
      <c r="B17" s="14"/>
      <c r="C17" s="19"/>
      <c r="D17" s="18" t="s">
        <v>35</v>
      </c>
      <c r="E17" s="18" t="s">
        <v>33</v>
      </c>
      <c r="F17" s="18" t="s">
        <v>34</v>
      </c>
      <c r="G17" s="9">
        <v>1</v>
      </c>
      <c r="H17" s="9">
        <v>60</v>
      </c>
      <c r="I17" s="13"/>
    </row>
    <row r="18" hidden="1" spans="1:9">
      <c r="A18" s="15"/>
      <c r="B18" s="16"/>
      <c r="C18" s="20"/>
      <c r="D18" s="18" t="s">
        <v>36</v>
      </c>
      <c r="E18" s="18" t="s">
        <v>37</v>
      </c>
      <c r="F18" s="18" t="s">
        <v>38</v>
      </c>
      <c r="G18" s="9">
        <v>2</v>
      </c>
      <c r="H18" s="9">
        <v>60</v>
      </c>
      <c r="I18" s="15"/>
    </row>
    <row r="19" hidden="1" spans="1:9">
      <c r="A19" s="11">
        <v>5</v>
      </c>
      <c r="B19" s="12" t="s">
        <v>39</v>
      </c>
      <c r="C19" s="11" t="s">
        <v>40</v>
      </c>
      <c r="D19" s="9" t="s">
        <v>41</v>
      </c>
      <c r="E19" s="9" t="s">
        <v>22</v>
      </c>
      <c r="F19" s="9" t="s">
        <v>42</v>
      </c>
      <c r="G19" s="9">
        <v>4</v>
      </c>
      <c r="H19" s="9">
        <v>70</v>
      </c>
      <c r="I19" s="11">
        <f>G19+G20+G21+G22+G23+G24+G25+G26+G27</f>
        <v>18</v>
      </c>
    </row>
    <row r="20" hidden="1" spans="1:9">
      <c r="A20" s="13"/>
      <c r="B20" s="14"/>
      <c r="C20" s="13"/>
      <c r="D20" s="9" t="s">
        <v>12</v>
      </c>
      <c r="E20" s="9" t="s">
        <v>13</v>
      </c>
      <c r="F20" s="9" t="s">
        <v>12</v>
      </c>
      <c r="G20" s="9">
        <v>3</v>
      </c>
      <c r="H20" s="9">
        <v>60</v>
      </c>
      <c r="I20" s="13"/>
    </row>
    <row r="21" hidden="1" spans="1:9">
      <c r="A21" s="13"/>
      <c r="B21" s="14"/>
      <c r="C21" s="13"/>
      <c r="D21" s="9" t="s">
        <v>14</v>
      </c>
      <c r="E21" s="9" t="s">
        <v>15</v>
      </c>
      <c r="F21" s="9" t="s">
        <v>16</v>
      </c>
      <c r="G21" s="9">
        <v>2</v>
      </c>
      <c r="H21" s="9">
        <v>60</v>
      </c>
      <c r="I21" s="13"/>
    </row>
    <row r="22" hidden="1" spans="1:9">
      <c r="A22" s="13"/>
      <c r="B22" s="14"/>
      <c r="C22" s="13"/>
      <c r="D22" s="9" t="s">
        <v>21</v>
      </c>
      <c r="E22" s="9" t="s">
        <v>22</v>
      </c>
      <c r="F22" s="9" t="s">
        <v>21</v>
      </c>
      <c r="G22" s="9">
        <v>2</v>
      </c>
      <c r="H22" s="9">
        <v>60</v>
      </c>
      <c r="I22" s="13"/>
    </row>
    <row r="23" hidden="1" spans="1:9">
      <c r="A23" s="13"/>
      <c r="B23" s="14"/>
      <c r="C23" s="13"/>
      <c r="D23" s="9" t="s">
        <v>43</v>
      </c>
      <c r="E23" s="9" t="s">
        <v>37</v>
      </c>
      <c r="F23" s="9" t="s">
        <v>44</v>
      </c>
      <c r="G23" s="9">
        <v>1</v>
      </c>
      <c r="H23" s="9">
        <v>60</v>
      </c>
      <c r="I23" s="13"/>
    </row>
    <row r="24" hidden="1" spans="1:9">
      <c r="A24" s="13"/>
      <c r="B24" s="14"/>
      <c r="C24" s="13"/>
      <c r="D24" s="9"/>
      <c r="E24" s="9"/>
      <c r="F24" s="9"/>
      <c r="G24" s="9"/>
      <c r="H24" s="9"/>
      <c r="I24" s="13"/>
    </row>
    <row r="25" hidden="1" spans="1:9">
      <c r="A25" s="13"/>
      <c r="B25" s="14"/>
      <c r="C25" s="13"/>
      <c r="D25" s="9" t="s">
        <v>45</v>
      </c>
      <c r="E25" s="9" t="s">
        <v>22</v>
      </c>
      <c r="F25" s="18" t="s">
        <v>46</v>
      </c>
      <c r="G25" s="9">
        <v>4</v>
      </c>
      <c r="H25" s="9">
        <v>70</v>
      </c>
      <c r="I25" s="13"/>
    </row>
    <row r="26" hidden="1" spans="1:9">
      <c r="A26" s="13"/>
      <c r="B26" s="14"/>
      <c r="C26" s="13"/>
      <c r="D26" s="9" t="s">
        <v>47</v>
      </c>
      <c r="E26" s="9" t="s">
        <v>37</v>
      </c>
      <c r="F26" s="9" t="s">
        <v>48</v>
      </c>
      <c r="G26" s="9">
        <v>1</v>
      </c>
      <c r="H26" s="9">
        <v>60</v>
      </c>
      <c r="I26" s="13"/>
    </row>
    <row r="27" hidden="1" spans="1:9">
      <c r="A27" s="15"/>
      <c r="B27" s="16"/>
      <c r="C27" s="15"/>
      <c r="D27" s="9" t="s">
        <v>49</v>
      </c>
      <c r="E27" s="9" t="s">
        <v>50</v>
      </c>
      <c r="F27" s="9" t="s">
        <v>48</v>
      </c>
      <c r="G27" s="9">
        <v>1</v>
      </c>
      <c r="H27" s="9">
        <v>60</v>
      </c>
      <c r="I27" s="15"/>
    </row>
    <row r="28" hidden="1" spans="1:9">
      <c r="A28" s="11">
        <v>6</v>
      </c>
      <c r="B28" s="12" t="s">
        <v>51</v>
      </c>
      <c r="C28" s="11" t="s">
        <v>52</v>
      </c>
      <c r="D28" s="9" t="s">
        <v>14</v>
      </c>
      <c r="E28" s="9" t="s">
        <v>15</v>
      </c>
      <c r="F28" s="9" t="s">
        <v>53</v>
      </c>
      <c r="G28" s="21">
        <v>2</v>
      </c>
      <c r="H28" s="9">
        <v>60</v>
      </c>
      <c r="I28" s="11">
        <v>9</v>
      </c>
    </row>
    <row r="29" hidden="1" spans="1:9">
      <c r="A29" s="13"/>
      <c r="B29" s="14"/>
      <c r="C29" s="13"/>
      <c r="D29" s="9" t="s">
        <v>21</v>
      </c>
      <c r="E29" s="9" t="s">
        <v>22</v>
      </c>
      <c r="F29" s="9" t="s">
        <v>21</v>
      </c>
      <c r="G29" s="21">
        <v>2</v>
      </c>
      <c r="H29" s="9">
        <v>60</v>
      </c>
      <c r="I29" s="13"/>
    </row>
    <row r="30" hidden="1" spans="1:9">
      <c r="A30" s="13"/>
      <c r="B30" s="14"/>
      <c r="C30" s="13"/>
      <c r="D30" s="9" t="s">
        <v>54</v>
      </c>
      <c r="E30" s="9" t="s">
        <v>33</v>
      </c>
      <c r="F30" s="9" t="s">
        <v>34</v>
      </c>
      <c r="G30" s="21">
        <v>1</v>
      </c>
      <c r="H30" s="9">
        <v>60</v>
      </c>
      <c r="I30" s="13"/>
    </row>
    <row r="31" hidden="1" spans="1:9">
      <c r="A31" s="13"/>
      <c r="B31" s="14"/>
      <c r="C31" s="13"/>
      <c r="D31" s="9" t="s">
        <v>55</v>
      </c>
      <c r="E31" s="9" t="s">
        <v>33</v>
      </c>
      <c r="F31" s="9" t="s">
        <v>34</v>
      </c>
      <c r="G31" s="21">
        <v>1</v>
      </c>
      <c r="H31" s="9">
        <v>60</v>
      </c>
      <c r="I31" s="13"/>
    </row>
    <row r="32" hidden="1" spans="1:9">
      <c r="A32" s="13"/>
      <c r="B32" s="14"/>
      <c r="C32" s="13"/>
      <c r="D32" s="9" t="s">
        <v>23</v>
      </c>
      <c r="E32" s="9" t="s">
        <v>24</v>
      </c>
      <c r="F32" s="9" t="s">
        <v>25</v>
      </c>
      <c r="G32" s="21">
        <v>3</v>
      </c>
      <c r="H32" s="9">
        <v>65</v>
      </c>
      <c r="I32" s="13"/>
    </row>
    <row r="33" hidden="1" spans="1:9">
      <c r="A33" s="11">
        <v>7</v>
      </c>
      <c r="B33" s="22" t="s">
        <v>56</v>
      </c>
      <c r="C33" s="17" t="s">
        <v>57</v>
      </c>
      <c r="D33" s="18" t="s">
        <v>14</v>
      </c>
      <c r="E33" s="18" t="s">
        <v>15</v>
      </c>
      <c r="F33" s="18" t="s">
        <v>16</v>
      </c>
      <c r="G33" s="9">
        <v>2</v>
      </c>
      <c r="H33" s="9">
        <v>60</v>
      </c>
      <c r="I33" s="11">
        <v>10</v>
      </c>
    </row>
    <row r="34" hidden="1" spans="1:9">
      <c r="A34" s="13"/>
      <c r="B34" s="23"/>
      <c r="C34" s="19"/>
      <c r="D34" s="9" t="s">
        <v>43</v>
      </c>
      <c r="E34" s="9" t="s">
        <v>37</v>
      </c>
      <c r="F34" s="18" t="s">
        <v>38</v>
      </c>
      <c r="G34" s="9">
        <v>2</v>
      </c>
      <c r="H34" s="9">
        <v>60</v>
      </c>
      <c r="I34" s="13"/>
    </row>
    <row r="35" hidden="1" spans="1:9">
      <c r="A35" s="15"/>
      <c r="B35" s="24"/>
      <c r="C35" s="20"/>
      <c r="D35" s="18" t="s">
        <v>58</v>
      </c>
      <c r="E35" s="18" t="s">
        <v>33</v>
      </c>
      <c r="F35" s="18" t="s">
        <v>59</v>
      </c>
      <c r="G35" s="9">
        <v>6</v>
      </c>
      <c r="H35" s="9">
        <v>80</v>
      </c>
      <c r="I35" s="15"/>
    </row>
    <row r="36" hidden="1" spans="1:9">
      <c r="A36" s="13">
        <v>8</v>
      </c>
      <c r="B36" s="14" t="s">
        <v>60</v>
      </c>
      <c r="C36" s="25" t="s">
        <v>61</v>
      </c>
      <c r="D36" s="9" t="s">
        <v>12</v>
      </c>
      <c r="E36" s="9" t="s">
        <v>13</v>
      </c>
      <c r="F36" s="9" t="s">
        <v>12</v>
      </c>
      <c r="G36" s="9">
        <v>3</v>
      </c>
      <c r="H36" s="9">
        <v>65</v>
      </c>
      <c r="I36" s="13">
        <f>G36+G37+G38</f>
        <v>7</v>
      </c>
    </row>
    <row r="37" hidden="1" spans="1:9">
      <c r="A37" s="13"/>
      <c r="B37" s="14"/>
      <c r="C37" s="25"/>
      <c r="D37" s="9" t="s">
        <v>14</v>
      </c>
      <c r="E37" s="9" t="s">
        <v>15</v>
      </c>
      <c r="F37" s="9" t="s">
        <v>16</v>
      </c>
      <c r="G37" s="9">
        <v>2</v>
      </c>
      <c r="H37" s="9">
        <v>60</v>
      </c>
      <c r="I37" s="13"/>
    </row>
    <row r="38" hidden="1" spans="1:9">
      <c r="A38" s="13"/>
      <c r="B38" s="14"/>
      <c r="C38" s="25"/>
      <c r="D38" s="9" t="s">
        <v>36</v>
      </c>
      <c r="E38" s="9" t="s">
        <v>37</v>
      </c>
      <c r="F38" s="18" t="s">
        <v>62</v>
      </c>
      <c r="G38" s="9">
        <v>2</v>
      </c>
      <c r="H38" s="9">
        <v>65</v>
      </c>
      <c r="I38" s="13"/>
    </row>
    <row r="39" hidden="1" spans="1:9">
      <c r="A39" s="11">
        <v>9</v>
      </c>
      <c r="B39" s="12" t="s">
        <v>63</v>
      </c>
      <c r="C39" s="11" t="s">
        <v>64</v>
      </c>
      <c r="D39" s="26" t="s">
        <v>14</v>
      </c>
      <c r="E39" s="9" t="s">
        <v>15</v>
      </c>
      <c r="F39" s="9" t="s">
        <v>16</v>
      </c>
      <c r="G39" s="9">
        <v>2</v>
      </c>
      <c r="H39" s="9">
        <v>60</v>
      </c>
      <c r="I39" s="11">
        <v>16</v>
      </c>
    </row>
    <row r="40" hidden="1" spans="1:9">
      <c r="A40" s="13"/>
      <c r="B40" s="14"/>
      <c r="C40" s="13"/>
      <c r="D40" s="26" t="s">
        <v>21</v>
      </c>
      <c r="E40" s="9" t="s">
        <v>22</v>
      </c>
      <c r="F40" s="9" t="s">
        <v>21</v>
      </c>
      <c r="G40" s="9">
        <v>2</v>
      </c>
      <c r="H40" s="9">
        <v>60</v>
      </c>
      <c r="I40" s="13"/>
    </row>
    <row r="41" hidden="1" spans="1:9">
      <c r="A41" s="13"/>
      <c r="B41" s="14"/>
      <c r="C41" s="13"/>
      <c r="D41" s="26" t="s">
        <v>65</v>
      </c>
      <c r="E41" s="9" t="s">
        <v>22</v>
      </c>
      <c r="F41" s="18" t="s">
        <v>46</v>
      </c>
      <c r="G41" s="9">
        <v>4</v>
      </c>
      <c r="H41" s="9">
        <v>70</v>
      </c>
      <c r="I41" s="13"/>
    </row>
    <row r="42" hidden="1" spans="1:9">
      <c r="A42" s="13"/>
      <c r="B42" s="14"/>
      <c r="C42" s="13"/>
      <c r="D42" s="26" t="s">
        <v>12</v>
      </c>
      <c r="E42" s="9" t="s">
        <v>13</v>
      </c>
      <c r="F42" s="9" t="s">
        <v>12</v>
      </c>
      <c r="G42" s="9">
        <v>3</v>
      </c>
      <c r="H42" s="9">
        <v>60</v>
      </c>
      <c r="I42" s="13"/>
    </row>
    <row r="43" hidden="1" spans="1:9">
      <c r="A43" s="13"/>
      <c r="B43" s="14"/>
      <c r="C43" s="13"/>
      <c r="D43" s="26" t="s">
        <v>41</v>
      </c>
      <c r="E43" s="9" t="s">
        <v>22</v>
      </c>
      <c r="F43" s="9" t="s">
        <v>42</v>
      </c>
      <c r="G43" s="9">
        <v>4</v>
      </c>
      <c r="H43" s="9">
        <v>70</v>
      </c>
      <c r="I43" s="13"/>
    </row>
    <row r="44" hidden="1" spans="1:9">
      <c r="A44" s="13"/>
      <c r="B44" s="14"/>
      <c r="C44" s="13"/>
      <c r="D44" s="26" t="s">
        <v>66</v>
      </c>
      <c r="E44" s="9" t="s">
        <v>37</v>
      </c>
      <c r="F44" s="9" t="s">
        <v>48</v>
      </c>
      <c r="G44" s="9">
        <v>1</v>
      </c>
      <c r="H44" s="9">
        <v>60</v>
      </c>
      <c r="I44" s="13"/>
    </row>
    <row r="45" hidden="1" spans="1:9">
      <c r="A45" s="11">
        <v>10</v>
      </c>
      <c r="B45" s="12">
        <v>12022247380</v>
      </c>
      <c r="C45" s="17" t="s">
        <v>67</v>
      </c>
      <c r="D45" s="18" t="s">
        <v>68</v>
      </c>
      <c r="E45" s="18" t="s">
        <v>37</v>
      </c>
      <c r="F45" s="18" t="s">
        <v>69</v>
      </c>
      <c r="G45" s="9">
        <v>5</v>
      </c>
      <c r="H45" s="9">
        <v>75</v>
      </c>
      <c r="I45" s="11">
        <f>G45+G46+G47+G48</f>
        <v>11</v>
      </c>
    </row>
    <row r="46" hidden="1" spans="1:9">
      <c r="A46" s="13"/>
      <c r="B46" s="14"/>
      <c r="C46" s="19"/>
      <c r="D46" s="18" t="s">
        <v>14</v>
      </c>
      <c r="E46" s="18" t="s">
        <v>15</v>
      </c>
      <c r="F46" s="9" t="s">
        <v>16</v>
      </c>
      <c r="G46" s="9">
        <v>2</v>
      </c>
      <c r="H46" s="9">
        <v>60</v>
      </c>
      <c r="I46" s="13"/>
    </row>
    <row r="47" hidden="1" spans="1:9">
      <c r="A47" s="13"/>
      <c r="B47" s="14"/>
      <c r="C47" s="19"/>
      <c r="D47" s="18" t="s">
        <v>21</v>
      </c>
      <c r="E47" s="18" t="s">
        <v>22</v>
      </c>
      <c r="F47" s="18" t="s">
        <v>21</v>
      </c>
      <c r="G47" s="9">
        <v>2</v>
      </c>
      <c r="H47" s="9">
        <v>60</v>
      </c>
      <c r="I47" s="13"/>
    </row>
    <row r="48" hidden="1" spans="1:9">
      <c r="A48" s="15"/>
      <c r="B48" s="16"/>
      <c r="C48" s="20"/>
      <c r="D48" s="18" t="s">
        <v>70</v>
      </c>
      <c r="E48" s="18" t="s">
        <v>71</v>
      </c>
      <c r="F48" s="18" t="s">
        <v>72</v>
      </c>
      <c r="G48" s="9">
        <v>2</v>
      </c>
      <c r="H48" s="9">
        <v>60</v>
      </c>
      <c r="I48" s="15"/>
    </row>
    <row r="49" hidden="1" spans="1:9">
      <c r="A49" s="11">
        <v>11</v>
      </c>
      <c r="B49" s="12">
        <v>12022247382</v>
      </c>
      <c r="C49" s="17" t="s">
        <v>73</v>
      </c>
      <c r="D49" s="9" t="s">
        <v>74</v>
      </c>
      <c r="E49" s="9" t="s">
        <v>37</v>
      </c>
      <c r="F49" s="18" t="s">
        <v>75</v>
      </c>
      <c r="G49" s="9">
        <v>7</v>
      </c>
      <c r="H49" s="9">
        <v>85</v>
      </c>
      <c r="I49" s="11">
        <f>G49+G50+G51+G52+G53</f>
        <v>20</v>
      </c>
    </row>
    <row r="50" hidden="1" spans="1:9">
      <c r="A50" s="13"/>
      <c r="B50" s="14"/>
      <c r="C50" s="19"/>
      <c r="D50" s="9" t="s">
        <v>76</v>
      </c>
      <c r="E50" s="9" t="s">
        <v>37</v>
      </c>
      <c r="F50" s="18" t="s">
        <v>69</v>
      </c>
      <c r="G50" s="9">
        <v>5</v>
      </c>
      <c r="H50" s="9">
        <v>75</v>
      </c>
      <c r="I50" s="13"/>
    </row>
    <row r="51" hidden="1" spans="1:9">
      <c r="A51" s="13"/>
      <c r="B51" s="14"/>
      <c r="C51" s="19"/>
      <c r="D51" s="9" t="s">
        <v>77</v>
      </c>
      <c r="E51" s="9" t="s">
        <v>37</v>
      </c>
      <c r="F51" s="18" t="s">
        <v>78</v>
      </c>
      <c r="G51" s="9">
        <v>4</v>
      </c>
      <c r="H51" s="9">
        <v>70</v>
      </c>
      <c r="I51" s="13"/>
    </row>
    <row r="52" hidden="1" spans="1:9">
      <c r="A52" s="13"/>
      <c r="B52" s="14"/>
      <c r="C52" s="19"/>
      <c r="D52" s="9" t="s">
        <v>70</v>
      </c>
      <c r="E52" s="9" t="s">
        <v>71</v>
      </c>
      <c r="F52" s="18" t="s">
        <v>72</v>
      </c>
      <c r="G52" s="9">
        <v>2</v>
      </c>
      <c r="H52" s="9">
        <v>60</v>
      </c>
      <c r="I52" s="13"/>
    </row>
    <row r="53" hidden="1" spans="1:9">
      <c r="A53" s="15"/>
      <c r="B53" s="16"/>
      <c r="C53" s="20"/>
      <c r="D53" s="9" t="s">
        <v>14</v>
      </c>
      <c r="E53" s="9" t="s">
        <v>15</v>
      </c>
      <c r="F53" s="18" t="s">
        <v>16</v>
      </c>
      <c r="G53" s="9">
        <v>2</v>
      </c>
      <c r="H53" s="9">
        <v>60</v>
      </c>
      <c r="I53" s="15"/>
    </row>
    <row r="54" hidden="1" spans="1:9">
      <c r="A54" s="11">
        <v>12</v>
      </c>
      <c r="B54" s="12">
        <v>12022247384</v>
      </c>
      <c r="C54" s="17" t="s">
        <v>79</v>
      </c>
      <c r="D54" s="9" t="s">
        <v>21</v>
      </c>
      <c r="E54" s="9" t="s">
        <v>22</v>
      </c>
      <c r="F54" s="18" t="s">
        <v>21</v>
      </c>
      <c r="G54" s="9">
        <v>2</v>
      </c>
      <c r="H54" s="9">
        <v>60</v>
      </c>
      <c r="I54" s="11">
        <f>G54+G55+G56</f>
        <v>7</v>
      </c>
    </row>
    <row r="55" hidden="1" spans="1:9">
      <c r="A55" s="13"/>
      <c r="B55" s="14"/>
      <c r="C55" s="19"/>
      <c r="D55" s="18" t="s">
        <v>12</v>
      </c>
      <c r="E55" s="9" t="s">
        <v>13</v>
      </c>
      <c r="F55" s="9" t="s">
        <v>12</v>
      </c>
      <c r="G55" s="9">
        <v>3</v>
      </c>
      <c r="H55" s="9">
        <v>60</v>
      </c>
      <c r="I55" s="13"/>
    </row>
    <row r="56" hidden="1" spans="1:9">
      <c r="A56" s="15"/>
      <c r="B56" s="16"/>
      <c r="C56" s="20"/>
      <c r="D56" s="9" t="s">
        <v>36</v>
      </c>
      <c r="E56" s="9" t="s">
        <v>37</v>
      </c>
      <c r="F56" s="9" t="s">
        <v>62</v>
      </c>
      <c r="G56" s="9">
        <v>2</v>
      </c>
      <c r="H56" s="9">
        <v>60</v>
      </c>
      <c r="I56" s="15"/>
    </row>
    <row r="57" s="1" customFormat="1" spans="1:9">
      <c r="A57" s="27">
        <v>13</v>
      </c>
      <c r="B57" s="28" t="s">
        <v>80</v>
      </c>
      <c r="C57" s="29" t="s">
        <v>81</v>
      </c>
      <c r="D57" s="30" t="s">
        <v>82</v>
      </c>
      <c r="E57" s="30" t="s">
        <v>22</v>
      </c>
      <c r="F57" s="31" t="s">
        <v>46</v>
      </c>
      <c r="G57" s="30">
        <v>3</v>
      </c>
      <c r="H57" s="30">
        <v>60</v>
      </c>
      <c r="I57" s="32">
        <v>6</v>
      </c>
    </row>
    <row r="58" s="1" customFormat="1" spans="1:9">
      <c r="A58" s="33"/>
      <c r="B58" s="34"/>
      <c r="C58" s="35"/>
      <c r="D58" s="31" t="s">
        <v>58</v>
      </c>
      <c r="E58" s="30" t="s">
        <v>50</v>
      </c>
      <c r="F58" s="30" t="s">
        <v>83</v>
      </c>
      <c r="G58" s="30">
        <v>3</v>
      </c>
      <c r="H58" s="30">
        <v>65</v>
      </c>
      <c r="I58" s="36"/>
    </row>
    <row r="59" s="1" customFormat="1" spans="1:9">
      <c r="A59" s="27">
        <v>14</v>
      </c>
      <c r="B59" s="37" t="s">
        <v>84</v>
      </c>
      <c r="C59" s="29" t="s">
        <v>85</v>
      </c>
      <c r="D59" s="31" t="s">
        <v>58</v>
      </c>
      <c r="E59" s="30" t="s">
        <v>50</v>
      </c>
      <c r="F59" s="30" t="s">
        <v>83</v>
      </c>
      <c r="G59" s="30">
        <v>3</v>
      </c>
      <c r="H59" s="30">
        <v>65</v>
      </c>
      <c r="I59" s="32">
        <v>6</v>
      </c>
    </row>
    <row r="60" s="1" customFormat="1" spans="1:9">
      <c r="A60" s="33"/>
      <c r="B60" s="38"/>
      <c r="C60" s="35"/>
      <c r="D60" s="31" t="s">
        <v>14</v>
      </c>
      <c r="E60" s="30" t="s">
        <v>15</v>
      </c>
      <c r="F60" s="30" t="s">
        <v>29</v>
      </c>
      <c r="G60" s="30">
        <v>3</v>
      </c>
      <c r="H60" s="30">
        <v>65</v>
      </c>
      <c r="I60" s="36"/>
    </row>
    <row r="61" hidden="1" spans="1:9">
      <c r="A61" s="11">
        <v>15</v>
      </c>
      <c r="B61" s="22" t="s">
        <v>86</v>
      </c>
      <c r="C61" s="17" t="s">
        <v>87</v>
      </c>
      <c r="D61" s="18" t="s">
        <v>12</v>
      </c>
      <c r="E61" s="9" t="s">
        <v>13</v>
      </c>
      <c r="F61" s="9" t="s">
        <v>12</v>
      </c>
      <c r="G61" s="39">
        <v>3</v>
      </c>
      <c r="H61" s="39">
        <v>60</v>
      </c>
      <c r="I61" s="11">
        <v>7</v>
      </c>
    </row>
    <row r="62" hidden="1" spans="1:9">
      <c r="A62" s="13"/>
      <c r="B62" s="14"/>
      <c r="C62" s="19"/>
      <c r="D62" s="39" t="s">
        <v>14</v>
      </c>
      <c r="E62" s="39" t="s">
        <v>15</v>
      </c>
      <c r="F62" s="39" t="s">
        <v>26</v>
      </c>
      <c r="G62" s="39">
        <v>2</v>
      </c>
      <c r="H62" s="39">
        <v>60</v>
      </c>
      <c r="I62" s="13"/>
    </row>
    <row r="63" hidden="1" spans="1:9">
      <c r="A63" s="13"/>
      <c r="B63" s="14"/>
      <c r="C63" s="19"/>
      <c r="D63" s="39" t="s">
        <v>21</v>
      </c>
      <c r="E63" s="39" t="s">
        <v>22</v>
      </c>
      <c r="F63" s="39" t="s">
        <v>21</v>
      </c>
      <c r="G63" s="39">
        <v>2</v>
      </c>
      <c r="H63" s="39">
        <v>60</v>
      </c>
      <c r="I63" s="13"/>
    </row>
    <row r="64" hidden="1" spans="1:9">
      <c r="A64" s="11">
        <v>16</v>
      </c>
      <c r="B64" s="12" t="s">
        <v>88</v>
      </c>
      <c r="C64" s="17" t="s">
        <v>89</v>
      </c>
      <c r="D64" s="39" t="s">
        <v>21</v>
      </c>
      <c r="E64" s="39" t="s">
        <v>22</v>
      </c>
      <c r="F64" s="39" t="s">
        <v>21</v>
      </c>
      <c r="G64" s="39">
        <v>2</v>
      </c>
      <c r="H64" s="39">
        <v>60</v>
      </c>
      <c r="I64" s="11">
        <f>G64+G65+G66+G67+G68+G69</f>
        <v>11</v>
      </c>
    </row>
    <row r="65" hidden="1" spans="1:9">
      <c r="A65" s="13"/>
      <c r="B65" s="14"/>
      <c r="C65" s="19"/>
      <c r="D65" s="39" t="s">
        <v>14</v>
      </c>
      <c r="E65" s="39" t="s">
        <v>15</v>
      </c>
      <c r="F65" s="39" t="s">
        <v>26</v>
      </c>
      <c r="G65" s="39">
        <v>2</v>
      </c>
      <c r="H65" s="39">
        <v>60</v>
      </c>
      <c r="I65" s="13"/>
    </row>
    <row r="66" hidden="1" spans="1:9">
      <c r="A66" s="13"/>
      <c r="B66" s="14"/>
      <c r="C66" s="19"/>
      <c r="D66" s="39" t="s">
        <v>55</v>
      </c>
      <c r="E66" s="39" t="s">
        <v>33</v>
      </c>
      <c r="F66" s="39" t="s">
        <v>34</v>
      </c>
      <c r="G66" s="39">
        <v>1</v>
      </c>
      <c r="H66" s="39">
        <v>60</v>
      </c>
      <c r="I66" s="13"/>
    </row>
    <row r="67" hidden="1" spans="1:9">
      <c r="A67" s="13"/>
      <c r="B67" s="14"/>
      <c r="C67" s="19"/>
      <c r="D67" s="39" t="s">
        <v>54</v>
      </c>
      <c r="E67" s="39" t="s">
        <v>33</v>
      </c>
      <c r="F67" s="39" t="s">
        <v>34</v>
      </c>
      <c r="G67" s="39">
        <v>1</v>
      </c>
      <c r="H67" s="39">
        <v>60</v>
      </c>
      <c r="I67" s="13"/>
    </row>
    <row r="68" hidden="1" spans="1:9">
      <c r="A68" s="13"/>
      <c r="B68" s="14"/>
      <c r="C68" s="19"/>
      <c r="D68" s="39" t="s">
        <v>70</v>
      </c>
      <c r="E68" s="39" t="s">
        <v>71</v>
      </c>
      <c r="F68" s="39" t="s">
        <v>72</v>
      </c>
      <c r="G68" s="39">
        <v>2</v>
      </c>
      <c r="H68" s="39">
        <v>60</v>
      </c>
      <c r="I68" s="13"/>
    </row>
    <row r="69" hidden="1" spans="1:9">
      <c r="A69" s="15"/>
      <c r="B69" s="16"/>
      <c r="C69" s="20"/>
      <c r="D69" s="39" t="s">
        <v>12</v>
      </c>
      <c r="E69" s="39" t="s">
        <v>13</v>
      </c>
      <c r="F69" s="39" t="s">
        <v>12</v>
      </c>
      <c r="G69" s="39">
        <v>3</v>
      </c>
      <c r="H69" s="39">
        <v>60</v>
      </c>
      <c r="I69" s="15"/>
    </row>
    <row r="70" hidden="1" spans="1:9">
      <c r="A70" s="11">
        <v>17</v>
      </c>
      <c r="B70" s="12">
        <v>12022247391</v>
      </c>
      <c r="C70" s="17" t="s">
        <v>90</v>
      </c>
      <c r="D70" s="39" t="s">
        <v>21</v>
      </c>
      <c r="E70" s="39" t="s">
        <v>22</v>
      </c>
      <c r="F70" s="39" t="s">
        <v>21</v>
      </c>
      <c r="G70" s="39">
        <v>2</v>
      </c>
      <c r="H70" s="39">
        <v>60</v>
      </c>
      <c r="I70" s="11">
        <f>G70+G71+G72+G73</f>
        <v>9</v>
      </c>
    </row>
    <row r="71" hidden="1" spans="1:9">
      <c r="A71" s="13"/>
      <c r="B71" s="14"/>
      <c r="C71" s="19"/>
      <c r="D71" s="9" t="s">
        <v>14</v>
      </c>
      <c r="E71" s="9" t="s">
        <v>15</v>
      </c>
      <c r="F71" s="9" t="s">
        <v>16</v>
      </c>
      <c r="G71" s="9">
        <v>2</v>
      </c>
      <c r="H71" s="9">
        <v>60</v>
      </c>
      <c r="I71" s="13"/>
    </row>
    <row r="72" hidden="1" spans="1:9">
      <c r="A72" s="13"/>
      <c r="B72" s="14"/>
      <c r="C72" s="19"/>
      <c r="D72" s="9" t="s">
        <v>36</v>
      </c>
      <c r="E72" s="9" t="s">
        <v>37</v>
      </c>
      <c r="F72" s="18" t="s">
        <v>38</v>
      </c>
      <c r="G72" s="9">
        <v>2</v>
      </c>
      <c r="H72" s="9">
        <v>65</v>
      </c>
      <c r="I72" s="13"/>
    </row>
    <row r="73" ht="20.1" hidden="1" customHeight="1" spans="1:9">
      <c r="A73" s="15"/>
      <c r="B73" s="16"/>
      <c r="C73" s="20"/>
      <c r="D73" s="40" t="s">
        <v>65</v>
      </c>
      <c r="E73" s="41" t="s">
        <v>22</v>
      </c>
      <c r="F73" s="18" t="s">
        <v>46</v>
      </c>
      <c r="G73" s="9">
        <v>3</v>
      </c>
      <c r="H73" s="9">
        <v>65</v>
      </c>
      <c r="I73" s="15"/>
    </row>
    <row r="74" ht="20.1" hidden="1" customHeight="1" spans="1:9">
      <c r="A74" s="11">
        <v>18</v>
      </c>
      <c r="B74" s="22" t="s">
        <v>91</v>
      </c>
      <c r="C74" s="17" t="s">
        <v>92</v>
      </c>
      <c r="D74" s="18" t="s">
        <v>45</v>
      </c>
      <c r="E74" s="18" t="s">
        <v>22</v>
      </c>
      <c r="F74" s="18" t="s">
        <v>46</v>
      </c>
      <c r="G74" s="9">
        <v>3</v>
      </c>
      <c r="H74" s="9">
        <v>65</v>
      </c>
      <c r="I74" s="11">
        <f>G74+G75</f>
        <v>6</v>
      </c>
    </row>
    <row r="75" ht="20.1" hidden="1" customHeight="1" spans="1:9">
      <c r="A75" s="15"/>
      <c r="B75" s="24"/>
      <c r="C75" s="20"/>
      <c r="D75" s="18" t="s">
        <v>12</v>
      </c>
      <c r="E75" s="18" t="s">
        <v>13</v>
      </c>
      <c r="F75" s="18" t="s">
        <v>12</v>
      </c>
      <c r="G75" s="9">
        <v>3</v>
      </c>
      <c r="H75" s="9">
        <v>65</v>
      </c>
      <c r="I75" s="15"/>
    </row>
    <row r="76" ht="21" hidden="1" customHeight="1" spans="1:9">
      <c r="A76" s="11">
        <v>19</v>
      </c>
      <c r="B76" s="12">
        <v>12022247393</v>
      </c>
      <c r="C76" s="11" t="s">
        <v>93</v>
      </c>
      <c r="D76" s="9" t="s">
        <v>23</v>
      </c>
      <c r="E76" s="9" t="s">
        <v>24</v>
      </c>
      <c r="F76" s="9" t="s">
        <v>25</v>
      </c>
      <c r="G76" s="9">
        <v>3</v>
      </c>
      <c r="H76" s="9">
        <v>65</v>
      </c>
      <c r="I76" s="11">
        <f>G76+G77+G78+G79+G80</f>
        <v>9</v>
      </c>
    </row>
    <row r="77" ht="21" hidden="1" customHeight="1" spans="1:9">
      <c r="A77" s="13"/>
      <c r="B77" s="14"/>
      <c r="C77" s="13"/>
      <c r="D77" s="9" t="s">
        <v>21</v>
      </c>
      <c r="E77" s="9" t="s">
        <v>22</v>
      </c>
      <c r="F77" s="9" t="s">
        <v>21</v>
      </c>
      <c r="G77" s="9">
        <v>2</v>
      </c>
      <c r="H77" s="9">
        <v>60</v>
      </c>
      <c r="I77" s="13"/>
    </row>
    <row r="78" ht="21" hidden="1" customHeight="1" spans="1:9">
      <c r="A78" s="13"/>
      <c r="B78" s="14"/>
      <c r="C78" s="13"/>
      <c r="D78" s="9" t="s">
        <v>55</v>
      </c>
      <c r="E78" s="9" t="s">
        <v>33</v>
      </c>
      <c r="F78" s="9" t="s">
        <v>34</v>
      </c>
      <c r="G78" s="9">
        <v>1</v>
      </c>
      <c r="H78" s="9">
        <v>60</v>
      </c>
      <c r="I78" s="13"/>
    </row>
    <row r="79" ht="21" hidden="1" customHeight="1" spans="1:9">
      <c r="A79" s="13"/>
      <c r="B79" s="14"/>
      <c r="C79" s="13"/>
      <c r="D79" s="9" t="s">
        <v>54</v>
      </c>
      <c r="E79" s="9" t="s">
        <v>94</v>
      </c>
      <c r="F79" s="9" t="s">
        <v>34</v>
      </c>
      <c r="G79" s="9">
        <v>1</v>
      </c>
      <c r="H79" s="9">
        <v>60</v>
      </c>
      <c r="I79" s="13"/>
    </row>
    <row r="80" ht="21" hidden="1" customHeight="1" spans="1:9">
      <c r="A80" s="15"/>
      <c r="B80" s="16"/>
      <c r="C80" s="15"/>
      <c r="D80" s="9" t="s">
        <v>14</v>
      </c>
      <c r="E80" s="9" t="s">
        <v>15</v>
      </c>
      <c r="F80" s="9" t="s">
        <v>26</v>
      </c>
      <c r="G80" s="9">
        <v>2</v>
      </c>
      <c r="H80" s="9">
        <v>60</v>
      </c>
      <c r="I80" s="15"/>
    </row>
    <row r="81" ht="21" hidden="1" customHeight="1" spans="1:11">
      <c r="A81" s="11">
        <v>20</v>
      </c>
      <c r="B81" s="22" t="s">
        <v>95</v>
      </c>
      <c r="C81" s="17" t="s">
        <v>96</v>
      </c>
      <c r="D81" s="18" t="s">
        <v>68</v>
      </c>
      <c r="E81" s="18" t="s">
        <v>37</v>
      </c>
      <c r="F81" s="18" t="s">
        <v>69</v>
      </c>
      <c r="G81" s="9">
        <v>5</v>
      </c>
      <c r="H81" s="9">
        <v>75</v>
      </c>
      <c r="I81" s="11">
        <f>G81+G82+G83+G84</f>
        <v>12</v>
      </c>
      <c r="K81" s="42"/>
    </row>
    <row r="82" ht="21" hidden="1" customHeight="1" spans="1:11">
      <c r="A82" s="13"/>
      <c r="B82" s="23"/>
      <c r="C82" s="19"/>
      <c r="D82" s="18" t="s">
        <v>14</v>
      </c>
      <c r="E82" s="18" t="s">
        <v>15</v>
      </c>
      <c r="F82" s="18" t="s">
        <v>97</v>
      </c>
      <c r="G82" s="9">
        <v>2</v>
      </c>
      <c r="H82" s="9">
        <v>60</v>
      </c>
      <c r="I82" s="13"/>
      <c r="K82" s="42"/>
    </row>
    <row r="83" ht="21" hidden="1" customHeight="1" spans="1:11">
      <c r="A83" s="13"/>
      <c r="B83" s="23"/>
      <c r="C83" s="19"/>
      <c r="D83" s="18" t="s">
        <v>70</v>
      </c>
      <c r="E83" s="18" t="s">
        <v>71</v>
      </c>
      <c r="F83" s="18" t="s">
        <v>72</v>
      </c>
      <c r="G83" s="9">
        <v>2</v>
      </c>
      <c r="H83" s="9">
        <v>60</v>
      </c>
      <c r="I83" s="13"/>
      <c r="K83" s="42"/>
    </row>
    <row r="84" ht="21" hidden="1" customHeight="1" spans="1:11">
      <c r="A84" s="15"/>
      <c r="B84" s="24"/>
      <c r="C84" s="20"/>
      <c r="D84" s="18" t="s">
        <v>12</v>
      </c>
      <c r="E84" s="18" t="s">
        <v>13</v>
      </c>
      <c r="F84" s="18" t="s">
        <v>12</v>
      </c>
      <c r="G84" s="9">
        <v>3</v>
      </c>
      <c r="H84" s="9">
        <v>60</v>
      </c>
      <c r="I84" s="15"/>
      <c r="K84" s="42"/>
    </row>
    <row r="85" ht="21" hidden="1" customHeight="1" spans="1:11">
      <c r="A85" s="11">
        <v>21</v>
      </c>
      <c r="B85" s="12">
        <v>12022247396</v>
      </c>
      <c r="C85" s="11" t="s">
        <v>98</v>
      </c>
      <c r="D85" s="9" t="s">
        <v>99</v>
      </c>
      <c r="E85" s="18" t="s">
        <v>37</v>
      </c>
      <c r="F85" s="9" t="s">
        <v>44</v>
      </c>
      <c r="G85" s="9">
        <v>1</v>
      </c>
      <c r="H85" s="9">
        <v>60</v>
      </c>
      <c r="I85" s="11">
        <v>10</v>
      </c>
      <c r="K85" s="42"/>
    </row>
    <row r="86" ht="21" hidden="1" customHeight="1" spans="1:11">
      <c r="A86" s="13"/>
      <c r="B86" s="14"/>
      <c r="C86" s="13"/>
      <c r="D86" s="9" t="s">
        <v>99</v>
      </c>
      <c r="E86" s="18" t="s">
        <v>37</v>
      </c>
      <c r="F86" s="9" t="s">
        <v>44</v>
      </c>
      <c r="G86" s="9">
        <v>1</v>
      </c>
      <c r="H86" s="9">
        <v>60</v>
      </c>
      <c r="I86" s="13"/>
      <c r="K86" s="42"/>
    </row>
    <row r="87" ht="21" hidden="1" customHeight="1" spans="1:11">
      <c r="A87" s="13"/>
      <c r="B87" s="14"/>
      <c r="C87" s="13"/>
      <c r="D87" s="9" t="s">
        <v>23</v>
      </c>
      <c r="E87" s="9" t="s">
        <v>24</v>
      </c>
      <c r="F87" s="9" t="s">
        <v>25</v>
      </c>
      <c r="G87" s="26">
        <v>3</v>
      </c>
      <c r="H87" s="26">
        <v>65</v>
      </c>
      <c r="I87" s="13"/>
      <c r="K87" s="42"/>
    </row>
    <row r="88" ht="21" hidden="1" customHeight="1" spans="1:11">
      <c r="A88" s="13"/>
      <c r="B88" s="14"/>
      <c r="C88" s="13"/>
      <c r="D88" s="9" t="s">
        <v>14</v>
      </c>
      <c r="E88" s="9" t="s">
        <v>15</v>
      </c>
      <c r="F88" s="9" t="s">
        <v>29</v>
      </c>
      <c r="G88" s="9">
        <v>3</v>
      </c>
      <c r="H88" s="9">
        <v>65</v>
      </c>
      <c r="I88" s="13"/>
      <c r="K88" s="42"/>
    </row>
    <row r="89" ht="21" hidden="1" customHeight="1" spans="1:11">
      <c r="A89" s="13"/>
      <c r="B89" s="14"/>
      <c r="C89" s="13"/>
      <c r="D89" s="9" t="s">
        <v>21</v>
      </c>
      <c r="E89" s="9" t="s">
        <v>22</v>
      </c>
      <c r="F89" s="9" t="s">
        <v>21</v>
      </c>
      <c r="G89" s="9">
        <v>2</v>
      </c>
      <c r="H89" s="9">
        <v>60</v>
      </c>
      <c r="I89" s="13"/>
      <c r="K89" s="42"/>
    </row>
    <row r="90" ht="21" hidden="1" customHeight="1" spans="1:11">
      <c r="A90" s="11">
        <v>22</v>
      </c>
      <c r="B90" s="12">
        <v>12022247400</v>
      </c>
      <c r="C90" s="17" t="s">
        <v>100</v>
      </c>
      <c r="D90" s="26" t="s">
        <v>55</v>
      </c>
      <c r="E90" s="18" t="s">
        <v>33</v>
      </c>
      <c r="F90" s="9" t="s">
        <v>34</v>
      </c>
      <c r="G90" s="9">
        <v>1</v>
      </c>
      <c r="H90" s="9">
        <v>60</v>
      </c>
      <c r="I90" s="11">
        <f>G90+G91+G92+G93+G94+G95+G96</f>
        <v>11</v>
      </c>
    </row>
    <row r="91" ht="21" hidden="1" customHeight="1" spans="1:11">
      <c r="A91" s="13"/>
      <c r="B91" s="14"/>
      <c r="C91" s="19"/>
      <c r="D91" s="26" t="s">
        <v>54</v>
      </c>
      <c r="E91" s="18" t="s">
        <v>33</v>
      </c>
      <c r="F91" s="18" t="s">
        <v>34</v>
      </c>
      <c r="G91" s="9">
        <v>1</v>
      </c>
      <c r="H91" s="9">
        <v>60</v>
      </c>
      <c r="I91" s="13"/>
    </row>
    <row r="92" ht="21" hidden="1" customHeight="1" spans="1:11">
      <c r="A92" s="13"/>
      <c r="B92" s="14"/>
      <c r="C92" s="19"/>
      <c r="D92" s="26" t="s">
        <v>14</v>
      </c>
      <c r="E92" s="18" t="s">
        <v>15</v>
      </c>
      <c r="F92" s="18" t="s">
        <v>97</v>
      </c>
      <c r="G92" s="9">
        <v>2</v>
      </c>
      <c r="H92" s="9">
        <v>60</v>
      </c>
      <c r="I92" s="13"/>
    </row>
    <row r="93" ht="21" hidden="1" customHeight="1" spans="1:11">
      <c r="A93" s="13"/>
      <c r="B93" s="14"/>
      <c r="C93" s="19"/>
      <c r="D93" s="26" t="s">
        <v>70</v>
      </c>
      <c r="E93" s="18" t="s">
        <v>71</v>
      </c>
      <c r="F93" s="18" t="s">
        <v>72</v>
      </c>
      <c r="G93" s="9">
        <v>2</v>
      </c>
      <c r="H93" s="9">
        <v>60</v>
      </c>
      <c r="I93" s="13"/>
    </row>
    <row r="94" ht="21" hidden="1" customHeight="1" spans="1:11">
      <c r="A94" s="13"/>
      <c r="B94" s="14"/>
      <c r="C94" s="19"/>
      <c r="D94" s="26" t="s">
        <v>12</v>
      </c>
      <c r="E94" s="18" t="s">
        <v>13</v>
      </c>
      <c r="F94" s="18" t="s">
        <v>12</v>
      </c>
      <c r="G94" s="9">
        <v>3</v>
      </c>
      <c r="H94" s="9">
        <v>60</v>
      </c>
      <c r="I94" s="13"/>
    </row>
    <row r="95" ht="21" hidden="1" customHeight="1" spans="1:11">
      <c r="A95" s="13"/>
      <c r="B95" s="14"/>
      <c r="C95" s="19"/>
      <c r="D95" s="26" t="s">
        <v>101</v>
      </c>
      <c r="E95" s="18" t="s">
        <v>102</v>
      </c>
      <c r="F95" s="18" t="s">
        <v>44</v>
      </c>
      <c r="G95" s="9">
        <v>1</v>
      </c>
      <c r="H95" s="9">
        <v>60</v>
      </c>
      <c r="I95" s="13"/>
    </row>
    <row r="96" ht="21" hidden="1" customHeight="1" spans="1:11">
      <c r="A96" s="15"/>
      <c r="B96" s="16"/>
      <c r="C96" s="20"/>
      <c r="D96" s="18" t="s">
        <v>103</v>
      </c>
      <c r="E96" s="18" t="s">
        <v>37</v>
      </c>
      <c r="F96" s="18" t="s">
        <v>44</v>
      </c>
      <c r="G96" s="9">
        <v>1</v>
      </c>
      <c r="H96" s="9">
        <v>60</v>
      </c>
      <c r="I96" s="15"/>
    </row>
    <row r="97" ht="21" hidden="1" customHeight="1" spans="1:9">
      <c r="A97" s="11">
        <v>23</v>
      </c>
      <c r="B97" s="12">
        <v>12022247401</v>
      </c>
      <c r="C97" s="11" t="s">
        <v>104</v>
      </c>
      <c r="D97" s="9" t="s">
        <v>14</v>
      </c>
      <c r="E97" s="9" t="s">
        <v>15</v>
      </c>
      <c r="F97" s="9" t="s">
        <v>105</v>
      </c>
      <c r="G97" s="9">
        <v>3</v>
      </c>
      <c r="H97" s="9">
        <v>65</v>
      </c>
      <c r="I97" s="11">
        <v>9</v>
      </c>
    </row>
    <row r="98" ht="21" hidden="1" customHeight="1" spans="1:9">
      <c r="A98" s="13"/>
      <c r="B98" s="14"/>
      <c r="C98" s="13"/>
      <c r="D98" s="9" t="s">
        <v>21</v>
      </c>
      <c r="E98" s="9" t="s">
        <v>22</v>
      </c>
      <c r="F98" s="9" t="s">
        <v>21</v>
      </c>
      <c r="G98" s="9">
        <v>2</v>
      </c>
      <c r="H98" s="9">
        <v>60</v>
      </c>
      <c r="I98" s="13"/>
    </row>
    <row r="99" ht="21" hidden="1" customHeight="1" spans="1:9">
      <c r="A99" s="13"/>
      <c r="B99" s="14"/>
      <c r="C99" s="13"/>
      <c r="D99" s="9" t="s">
        <v>65</v>
      </c>
      <c r="E99" s="9" t="s">
        <v>22</v>
      </c>
      <c r="F99" s="18" t="s">
        <v>46</v>
      </c>
      <c r="G99" s="9">
        <v>3</v>
      </c>
      <c r="H99" s="9">
        <v>65</v>
      </c>
      <c r="I99" s="13"/>
    </row>
    <row r="100" ht="19.8" hidden="1" customHeight="1" spans="1:9">
      <c r="A100" s="15"/>
      <c r="B100" s="16"/>
      <c r="C100" s="15"/>
      <c r="D100" s="9" t="s">
        <v>106</v>
      </c>
      <c r="E100" s="9" t="s">
        <v>37</v>
      </c>
      <c r="F100" s="9" t="s">
        <v>44</v>
      </c>
      <c r="G100" s="9">
        <v>1</v>
      </c>
      <c r="H100" s="9">
        <v>60</v>
      </c>
      <c r="I100" s="15"/>
    </row>
    <row r="101" hidden="1" spans="1:9">
      <c r="A101" s="11">
        <v>24</v>
      </c>
      <c r="B101" s="12" t="s">
        <v>107</v>
      </c>
      <c r="C101" s="11" t="s">
        <v>108</v>
      </c>
      <c r="D101" s="9" t="s">
        <v>14</v>
      </c>
      <c r="E101" s="9" t="s">
        <v>15</v>
      </c>
      <c r="F101" s="9" t="s">
        <v>26</v>
      </c>
      <c r="G101" s="9">
        <v>2</v>
      </c>
      <c r="H101" s="9">
        <v>60</v>
      </c>
      <c r="I101" s="11">
        <f>G101+G102+G103</f>
        <v>9</v>
      </c>
    </row>
    <row r="102" hidden="1" spans="1:9">
      <c r="A102" s="13"/>
      <c r="B102" s="14"/>
      <c r="C102" s="13"/>
      <c r="D102" s="9" t="s">
        <v>21</v>
      </c>
      <c r="E102" s="9" t="s">
        <v>22</v>
      </c>
      <c r="F102" s="9" t="s">
        <v>21</v>
      </c>
      <c r="G102" s="9">
        <v>2</v>
      </c>
      <c r="H102" s="9">
        <v>60</v>
      </c>
      <c r="I102" s="13"/>
    </row>
    <row r="103" hidden="1" spans="1:9">
      <c r="A103" s="15"/>
      <c r="B103" s="16"/>
      <c r="C103" s="15"/>
      <c r="D103" s="9" t="s">
        <v>109</v>
      </c>
      <c r="E103" s="9" t="s">
        <v>33</v>
      </c>
      <c r="F103" s="9" t="s">
        <v>34</v>
      </c>
      <c r="G103" s="9">
        <v>5</v>
      </c>
      <c r="H103" s="9">
        <v>75</v>
      </c>
      <c r="I103" s="15"/>
    </row>
    <row r="104" hidden="1" spans="1:9">
      <c r="A104" s="11">
        <v>25</v>
      </c>
      <c r="B104" s="12" t="s">
        <v>110</v>
      </c>
      <c r="C104" s="11" t="s">
        <v>111</v>
      </c>
      <c r="D104" s="9" t="s">
        <v>14</v>
      </c>
      <c r="E104" s="9" t="s">
        <v>15</v>
      </c>
      <c r="F104" s="9" t="s">
        <v>26</v>
      </c>
      <c r="G104" s="9">
        <v>2</v>
      </c>
      <c r="H104" s="9">
        <v>60</v>
      </c>
      <c r="I104" s="11">
        <f>G104+G105+G106</f>
        <v>6</v>
      </c>
    </row>
    <row r="105" hidden="1" spans="1:9">
      <c r="A105" s="13"/>
      <c r="B105" s="14"/>
      <c r="C105" s="13"/>
      <c r="D105" s="9" t="s">
        <v>21</v>
      </c>
      <c r="E105" s="9" t="s">
        <v>22</v>
      </c>
      <c r="F105" s="9" t="s">
        <v>21</v>
      </c>
      <c r="G105" s="9">
        <v>2</v>
      </c>
      <c r="H105" s="9">
        <v>60</v>
      </c>
      <c r="I105" s="13"/>
    </row>
    <row r="106" hidden="1" spans="1:9">
      <c r="A106" s="15"/>
      <c r="B106" s="16"/>
      <c r="C106" s="15"/>
      <c r="D106" s="9" t="s">
        <v>70</v>
      </c>
      <c r="E106" s="9" t="s">
        <v>71</v>
      </c>
      <c r="F106" s="9" t="s">
        <v>72</v>
      </c>
      <c r="G106" s="9">
        <v>2</v>
      </c>
      <c r="H106" s="9">
        <v>60</v>
      </c>
      <c r="I106" s="15"/>
    </row>
    <row r="107" hidden="1" spans="1:9">
      <c r="A107" s="43">
        <v>26</v>
      </c>
      <c r="B107" s="44" t="s">
        <v>112</v>
      </c>
      <c r="C107" s="11" t="s">
        <v>113</v>
      </c>
      <c r="D107" s="9" t="s">
        <v>45</v>
      </c>
      <c r="E107" s="9" t="s">
        <v>22</v>
      </c>
      <c r="F107" s="18" t="s">
        <v>46</v>
      </c>
      <c r="G107" s="9">
        <v>3</v>
      </c>
      <c r="H107" s="9">
        <v>65</v>
      </c>
      <c r="I107" s="11">
        <f>G107+G108+G109</f>
        <v>9</v>
      </c>
    </row>
    <row r="108" hidden="1" spans="1:9">
      <c r="B108" s="45"/>
      <c r="C108" s="13"/>
      <c r="D108" s="9" t="s">
        <v>12</v>
      </c>
      <c r="E108" s="9" t="s">
        <v>13</v>
      </c>
      <c r="F108" s="9" t="s">
        <v>12</v>
      </c>
      <c r="G108" s="9">
        <v>3</v>
      </c>
      <c r="H108" s="9">
        <v>60</v>
      </c>
      <c r="I108" s="13"/>
    </row>
    <row r="109" hidden="1" spans="1:9">
      <c r="B109" s="46"/>
      <c r="C109" s="15"/>
      <c r="D109" s="9" t="s">
        <v>14</v>
      </c>
      <c r="E109" s="9" t="s">
        <v>15</v>
      </c>
      <c r="F109" s="9" t="s">
        <v>105</v>
      </c>
      <c r="G109" s="9">
        <v>3</v>
      </c>
      <c r="H109" s="9">
        <v>65</v>
      </c>
      <c r="I109" s="1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I109" etc:filterBottomFollowUsedRange="0">
    <filterColumn colId="1">
      <colorFilter dxfId="0"/>
    </filterColumn>
    <extLst/>
  </autoFilter>
  <mergeCells count="106">
    <mergeCell ref="A1:I1"/>
    <mergeCell ref="A2:I2"/>
    <mergeCell ref="A4:A6"/>
    <mergeCell ref="A7:A9"/>
    <mergeCell ref="A10:A12"/>
    <mergeCell ref="A13:A18"/>
    <mergeCell ref="A19:A27"/>
    <mergeCell ref="A28:A32"/>
    <mergeCell ref="A33:A35"/>
    <mergeCell ref="A36:A38"/>
    <mergeCell ref="A39:A44"/>
    <mergeCell ref="A45:A48"/>
    <mergeCell ref="A49:A53"/>
    <mergeCell ref="A54:A56"/>
    <mergeCell ref="A57:A58"/>
    <mergeCell ref="A59:A60"/>
    <mergeCell ref="A61:A63"/>
    <mergeCell ref="A64:A69"/>
    <mergeCell ref="A70:A73"/>
    <mergeCell ref="A74:A75"/>
    <mergeCell ref="A76:A80"/>
    <mergeCell ref="A81:A84"/>
    <mergeCell ref="A85:A89"/>
    <mergeCell ref="A90:A96"/>
    <mergeCell ref="A97:A100"/>
    <mergeCell ref="A101:A103"/>
    <mergeCell ref="A104:A106"/>
    <mergeCell ref="A107:A109"/>
    <mergeCell ref="B4:B6"/>
    <mergeCell ref="B7:B9"/>
    <mergeCell ref="B10:B12"/>
    <mergeCell ref="B13:B18"/>
    <mergeCell ref="B19:B27"/>
    <mergeCell ref="B28:B32"/>
    <mergeCell ref="B33:B35"/>
    <mergeCell ref="B36:B38"/>
    <mergeCell ref="B39:B44"/>
    <mergeCell ref="B45:B48"/>
    <mergeCell ref="B49:B53"/>
    <mergeCell ref="B54:B56"/>
    <mergeCell ref="B57:B58"/>
    <mergeCell ref="B59:B60"/>
    <mergeCell ref="B61:B63"/>
    <mergeCell ref="B64:B69"/>
    <mergeCell ref="B70:B73"/>
    <mergeCell ref="B74:B75"/>
    <mergeCell ref="B76:B80"/>
    <mergeCell ref="B81:B84"/>
    <mergeCell ref="B85:B89"/>
    <mergeCell ref="B90:B96"/>
    <mergeCell ref="B97:B100"/>
    <mergeCell ref="B101:B103"/>
    <mergeCell ref="B104:B106"/>
    <mergeCell ref="B107:B109"/>
    <mergeCell ref="C4:C6"/>
    <mergeCell ref="C7:C9"/>
    <mergeCell ref="C10:C12"/>
    <mergeCell ref="C13:C18"/>
    <mergeCell ref="C19:C27"/>
    <mergeCell ref="C28:C32"/>
    <mergeCell ref="C33:C35"/>
    <mergeCell ref="C36:C38"/>
    <mergeCell ref="C39:C44"/>
    <mergeCell ref="C45:C48"/>
    <mergeCell ref="C49:C53"/>
    <mergeCell ref="C54:C56"/>
    <mergeCell ref="C57:C58"/>
    <mergeCell ref="C59:C60"/>
    <mergeCell ref="C61:C63"/>
    <mergeCell ref="C64:C69"/>
    <mergeCell ref="C70:C73"/>
    <mergeCell ref="C74:C75"/>
    <mergeCell ref="C76:C80"/>
    <mergeCell ref="C81:C84"/>
    <mergeCell ref="C85:C89"/>
    <mergeCell ref="C90:C96"/>
    <mergeCell ref="C97:C100"/>
    <mergeCell ref="C101:C103"/>
    <mergeCell ref="C104:C106"/>
    <mergeCell ref="C107:C109"/>
    <mergeCell ref="I4:I6"/>
    <mergeCell ref="I7:I9"/>
    <mergeCell ref="I10:I12"/>
    <mergeCell ref="I13:I18"/>
    <mergeCell ref="I19:I27"/>
    <mergeCell ref="I28:I32"/>
    <mergeCell ref="I33:I35"/>
    <mergeCell ref="I36:I38"/>
    <mergeCell ref="I39:I44"/>
    <mergeCell ref="I45:I48"/>
    <mergeCell ref="I49:I53"/>
    <mergeCell ref="I54:I56"/>
    <mergeCell ref="I57:I58"/>
    <mergeCell ref="I59:I60"/>
    <mergeCell ref="I61:I63"/>
    <mergeCell ref="I64:I69"/>
    <mergeCell ref="I70:I73"/>
    <mergeCell ref="I74:I75"/>
    <mergeCell ref="I76:I80"/>
    <mergeCell ref="I81:I84"/>
    <mergeCell ref="I85:I89"/>
    <mergeCell ref="I90:I96"/>
    <mergeCell ref="I97:I100"/>
    <mergeCell ref="I101:I103"/>
    <mergeCell ref="I104:I106"/>
    <mergeCell ref="I107:I109"/>
  </mergeCells>
  <pageMargins left="1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附件3：实践创新学分统计表</dc:title>
  <cp:lastModifiedBy>土豆</cp:lastModifiedBy>
  <dcterms:created xsi:type="dcterms:W3CDTF">1996-12-21T09:32:00Z</dcterms:created>
  <cp:lastPrinted>2015-03-28T16:10:00Z</cp:lastPrinted>
  <dcterms:modified xsi:type="dcterms:W3CDTF">2026-04-14T08:03:34Z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F3D9C43F162949CCA4FE66A424542A33_13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